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ergabestelle\2026 Vergaben\2026-036 FFSchobüll Freianlagen\1. Erstellung der Vergabeunterlagen\2. Leistungsbeschreibung und Anlagen\"/>
    </mc:Choice>
  </mc:AlternateContent>
  <xr:revisionPtr revIDLastSave="0" documentId="13_ncr:1_{B023F88B-514C-4B10-A175-31DDDCD98654}" xr6:coauthVersionLast="47" xr6:coauthVersionMax="47" xr10:uidLastSave="{00000000-0000-0000-0000-000000000000}"/>
  <bookViews>
    <workbookView xWindow="30612" yWindow="-108" windowWidth="30936" windowHeight="16776" xr2:uid="{80A86E9F-05BD-445E-87E6-E52B95595019}"/>
  </bookViews>
  <sheets>
    <sheet name="Seite 1" sheetId="1" r:id="rId1"/>
    <sheet name="Seite 2" sheetId="2" r:id="rId2"/>
  </sheets>
  <definedNames>
    <definedName name="_xlnm.Print_Area" localSheetId="0">'Seite 1'!$A:$E</definedName>
    <definedName name="_xlnm.Print_Area" localSheetId="1">'Seite 2'!$A:$D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2" l="1"/>
  <c r="D12" i="2"/>
  <c r="D5" i="2"/>
  <c r="D6" i="2" s="1"/>
  <c r="D7" i="2" s="1"/>
  <c r="D27" i="1"/>
  <c r="D9" i="2" l="1"/>
  <c r="D10" i="2"/>
  <c r="D11" i="2" l="1"/>
  <c r="D13" i="2" s="1"/>
  <c r="D14" i="2" l="1"/>
  <c r="D15" i="2" s="1"/>
  <c r="D16" i="2" l="1"/>
  <c r="D17" i="2" s="1"/>
</calcChain>
</file>

<file path=xl/sharedStrings.xml><?xml version="1.0" encoding="utf-8"?>
<sst xmlns="http://schemas.openxmlformats.org/spreadsheetml/2006/main" count="129" uniqueCount="84">
  <si>
    <t>Projekt/Maßnahme</t>
  </si>
  <si>
    <t>Leistungen:</t>
  </si>
  <si>
    <t>Objekt:</t>
  </si>
  <si>
    <t>Bieter</t>
  </si>
  <si>
    <t>(vom Bieter auszufüllen)</t>
  </si>
  <si>
    <t>Grundlage für das Honorarangebot in Ziffer II. sind folgende Honorarparameter:</t>
  </si>
  <si>
    <t>1) Honorartafel:</t>
  </si>
  <si>
    <t>2) Honorarzone:</t>
  </si>
  <si>
    <t>3) anrechenbare Kosten</t>
  </si>
  <si>
    <t>a)</t>
  </si>
  <si>
    <t>Kostengruppe (KGR) 300:</t>
  </si>
  <si>
    <t>b)</t>
  </si>
  <si>
    <t>c)</t>
  </si>
  <si>
    <t>Kostengruppe (KGR) 400 (nicht gemindert):</t>
  </si>
  <si>
    <t>d) mitzuverarbeitende Bausubstanz:</t>
  </si>
  <si>
    <t>4) Bewertung der Leistungen</t>
  </si>
  <si>
    <t>e)</t>
  </si>
  <si>
    <t>f)</t>
  </si>
  <si>
    <t>g)</t>
  </si>
  <si>
    <t>h)</t>
  </si>
  <si>
    <t>i)</t>
  </si>
  <si>
    <t>Grundlagenermittlung:</t>
  </si>
  <si>
    <t>Vorplanung:</t>
  </si>
  <si>
    <t>Entwurfsplanung:</t>
  </si>
  <si>
    <t>Genehmigungsplanung:</t>
  </si>
  <si>
    <t>Ausführungsplanung:</t>
  </si>
  <si>
    <t>Vorbereitung der Vergabe:</t>
  </si>
  <si>
    <t>Mitwirkung bei der Vergabe:</t>
  </si>
  <si>
    <t>Objektüberwachung und Dokumentation:</t>
  </si>
  <si>
    <t>Objektbetreuung</t>
  </si>
  <si>
    <t>5) Honorar gem. Honorartafel, interpoliert,
Basishonorarsatz, [%]-Satz gemäß I.4, netto:</t>
  </si>
  <si>
    <t>6) Besondere Leistungen:</t>
  </si>
  <si>
    <t>Vergabe-Nr.:</t>
  </si>
  <si>
    <t>gesamt</t>
  </si>
  <si>
    <t>netto [€]</t>
  </si>
  <si>
    <t>vorläufig
gem. Kostenberechnung</t>
  </si>
  <si>
    <t>€</t>
  </si>
  <si>
    <t>siehe Auflistung in Ziffer II.3)</t>
  </si>
  <si>
    <t>d)</t>
  </si>
  <si>
    <t>[%]</t>
  </si>
  <si>
    <t>Anlage zum Angebotsschreiben - Honorar</t>
  </si>
  <si>
    <t>II. Honorarangebot (vom Bieter auszufüllen)</t>
  </si>
  <si>
    <t>Auf der Grundlage von Ziffer I. biete(n) ich/wir die Ausführung der im Vertrag beschriebenen Leistungen zu folgendem Honorar an:</t>
  </si>
  <si>
    <t>1) Honorar</t>
  </si>
  <si>
    <t/>
  </si>
  <si>
    <t>Gesamthonorar, brutto</t>
  </si>
  <si>
    <t>[€]</t>
  </si>
  <si>
    <r>
      <rPr>
        <b/>
        <sz val="8.5"/>
        <rFont val="Arial"/>
        <family val="2"/>
      </rPr>
      <t xml:space="preserve">ggf. Zu- </t>
    </r>
    <r>
      <rPr>
        <b/>
        <u/>
        <sz val="8.5"/>
        <rFont val="Arial"/>
        <family val="2"/>
      </rPr>
      <t>oder</t>
    </r>
    <r>
      <rPr>
        <b/>
        <sz val="7.5"/>
        <rFont val="Arial"/>
        <family val="2"/>
      </rPr>
      <t xml:space="preserve"> Abschlag </t>
    </r>
    <r>
      <rPr>
        <sz val="8.5"/>
        <rFont val="Arial"/>
        <family val="2"/>
      </rPr>
      <t>auf das Gesamthonorar der</t>
    </r>
  </si>
  <si>
    <t>Grundleistungen [ZS 1a]</t>
  </si>
  <si>
    <t>Zuschlag [%]</t>
  </si>
  <si>
    <t>Abschlag [%]</t>
  </si>
  <si>
    <r>
      <t>Zuschlag</t>
    </r>
    <r>
      <rPr>
        <sz val="10"/>
        <rFont val="Arial"/>
        <family val="2"/>
      </rPr>
      <t xml:space="preserve"> z. Basishon.satz (100%=oberer Hon.satz)</t>
    </r>
    <r>
      <rPr>
        <i/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netto</t>
    </r>
  </si>
  <si>
    <r>
      <t xml:space="preserve">Zwischensumme (ZS) 1 </t>
    </r>
    <r>
      <rPr>
        <i/>
        <sz val="10"/>
        <rFont val="Arial"/>
        <family val="2"/>
      </rPr>
      <t>[= a) + b)], netto</t>
    </r>
  </si>
  <si>
    <r>
      <t xml:space="preserve">Zuschläge </t>
    </r>
    <r>
      <rPr>
        <i/>
        <sz val="10"/>
        <rFont val="Arial"/>
        <family val="2"/>
      </rPr>
      <t>(soweit zutreffend)</t>
    </r>
  </si>
  <si>
    <r>
      <t xml:space="preserve">für </t>
    </r>
    <r>
      <rPr>
        <b/>
        <sz val="10"/>
        <rFont val="Arial"/>
        <family val="2"/>
      </rPr>
      <t>Umbau/Modernisierung</t>
    </r>
    <r>
      <rPr>
        <sz val="10"/>
        <rFont val="Arial"/>
        <family val="2"/>
      </rPr>
      <t xml:space="preserve"> in [%]</t>
    </r>
    <r>
      <rPr>
        <i/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und [€], netto</t>
    </r>
  </si>
  <si>
    <r>
      <t>für</t>
    </r>
    <r>
      <rPr>
        <b/>
        <sz val="10"/>
        <rFont val="Arial"/>
        <family val="2"/>
      </rPr>
      <t xml:space="preserve"> Instandsetzung/-haltung</t>
    </r>
    <r>
      <rPr>
        <sz val="10"/>
        <rFont val="Arial"/>
        <family val="2"/>
      </rPr>
      <t xml:space="preserve"> in [%]</t>
    </r>
    <r>
      <rPr>
        <i/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und [€], netto</t>
    </r>
  </si>
  <si>
    <r>
      <t xml:space="preserve">Zwischensumme (ZS) 1a </t>
    </r>
    <r>
      <rPr>
        <i/>
        <sz val="10"/>
        <rFont val="Arial"/>
        <family val="2"/>
      </rPr>
      <t xml:space="preserve">[= a) + b) + c)], netto, </t>
    </r>
    <r>
      <rPr>
        <b/>
        <i/>
        <sz val="10"/>
        <rFont val="Arial"/>
        <family val="2"/>
      </rPr>
      <t xml:space="preserve">inkl. Zu-/Abschlag </t>
    </r>
    <r>
      <rPr>
        <i/>
        <sz val="10"/>
        <rFont val="Arial"/>
        <family val="2"/>
      </rPr>
      <t>[= g)]</t>
    </r>
  </si>
  <si>
    <r>
      <t xml:space="preserve">Besondere Leistungen </t>
    </r>
    <r>
      <rPr>
        <sz val="10"/>
        <rFont val="Arial"/>
        <family val="2"/>
      </rPr>
      <t>gem. II.3), gesamt, netto</t>
    </r>
  </si>
  <si>
    <r>
      <t xml:space="preserve">Zwischensumme (ZS) 2 </t>
    </r>
    <r>
      <rPr>
        <i/>
        <sz val="10"/>
        <rFont val="Arial"/>
        <family val="2"/>
      </rPr>
      <t>[= ZS1a + d)], netto</t>
    </r>
  </si>
  <si>
    <r>
      <t>Nebenkosten</t>
    </r>
    <r>
      <rPr>
        <sz val="10"/>
        <rFont val="Arial"/>
        <family val="2"/>
      </rPr>
      <t xml:space="preserve"> auf ZS2 in [%] und [€]</t>
    </r>
    <r>
      <rPr>
        <i/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, netto</t>
    </r>
  </si>
  <si>
    <r>
      <t xml:space="preserve">Zwischensumme (ZS) 3 </t>
    </r>
    <r>
      <rPr>
        <i/>
        <sz val="10"/>
        <rFont val="Arial"/>
        <family val="2"/>
      </rPr>
      <t>[= ZS2 + e)], netto</t>
    </r>
  </si>
  <si>
    <r>
      <t>Umsatzsteuer</t>
    </r>
    <r>
      <rPr>
        <sz val="10"/>
        <rFont val="Arial"/>
        <family val="2"/>
      </rPr>
      <t xml:space="preserve"> auf ZS3</t>
    </r>
  </si>
  <si>
    <r>
      <t xml:space="preserve">1 Umrechnung [%] in [€]: (oberer Honorarsatz - Basishonorarsatz) * Zuschlag in [%]
2 auf ZS1 3 auf Honorar für LP 8 (§ 12 Abs. 2 HOAI)
4 der angebotene [%]-Wert ist in [€] umzurechnen; werden die NK nicht ausschließlich pauschal in [%] vom Honorar
angeboten, ist nur der Wert in [€] einzutragen u. die Berechnung des [€]-Wertes auf </t>
    </r>
    <r>
      <rPr>
        <b/>
        <i/>
        <sz val="8"/>
        <color theme="1"/>
        <rFont val="Calibri"/>
        <family val="2"/>
        <scheme val="minor"/>
      </rPr>
      <t>gesond. Anlage</t>
    </r>
    <r>
      <rPr>
        <i/>
        <sz val="8"/>
        <color theme="1"/>
        <rFont val="Calibri"/>
        <family val="2"/>
        <scheme val="minor"/>
      </rPr>
      <t xml:space="preserve"> darzustellen.</t>
    </r>
  </si>
  <si>
    <r>
      <rPr>
        <b/>
        <sz val="9.5"/>
        <rFont val="Arial"/>
        <family val="2"/>
      </rPr>
      <t xml:space="preserve">2) Stundensätze </t>
    </r>
    <r>
      <rPr>
        <i/>
        <sz val="7.5"/>
        <rFont val="Arial"/>
        <family val="2"/>
      </rPr>
      <t>[Werden im Vergabeverfahren nicht gewertet]</t>
    </r>
  </si>
  <si>
    <t>Auftragnehmer(in)</t>
  </si>
  <si>
    <t>Mitarbeiter(in)</t>
  </si>
  <si>
    <t>Technische(r) Zeichner(in) (oder vergleichbare Qualifikation)</t>
  </si>
  <si>
    <r>
      <rPr>
        <b/>
        <sz val="9.5"/>
        <rFont val="Arial"/>
        <family val="2"/>
      </rPr>
      <t>3) Besondere Leistungen</t>
    </r>
    <r>
      <rPr>
        <i/>
        <sz val="6.5"/>
        <rFont val="Arial"/>
        <family val="2"/>
      </rPr>
      <t xml:space="preserve"> [Zutreffendes ist anzukreuzen]</t>
    </r>
  </si>
  <si>
    <r>
      <rPr>
        <sz val="7.5"/>
        <rFont val="Arial"/>
        <family val="2"/>
      </rPr>
      <t>pauschal</t>
    </r>
    <r>
      <rPr>
        <sz val="7.5"/>
        <rFont val="Arial"/>
        <family val="2"/>
      </rPr>
      <t xml:space="preserve">
in [%]</t>
    </r>
    <r>
      <rPr>
        <i/>
        <vertAlign val="superscript"/>
        <sz val="8"/>
        <rFont val="Arial"/>
        <family val="2"/>
      </rPr>
      <t>5</t>
    </r>
    <r>
      <rPr>
        <sz val="7.5"/>
        <rFont val="Arial"/>
        <family val="2"/>
      </rPr>
      <t xml:space="preserve">
Zeithonorar</t>
    </r>
    <r>
      <rPr>
        <i/>
        <vertAlign val="superscript"/>
        <sz val="8"/>
        <rFont val="Arial"/>
        <family val="2"/>
      </rPr>
      <t>5</t>
    </r>
  </si>
  <si>
    <r>
      <rPr>
        <i/>
        <vertAlign val="superscript"/>
        <sz val="8"/>
        <rFont val="Arial"/>
        <family val="2"/>
      </rPr>
      <t>5</t>
    </r>
    <r>
      <rPr>
        <i/>
        <sz val="7.5"/>
        <rFont val="Arial"/>
        <family val="2"/>
      </rPr>
      <t xml:space="preserve">Die Berechnung des Honorars ist auf </t>
    </r>
    <r>
      <rPr>
        <b/>
        <i/>
        <sz val="7.5"/>
        <rFont val="Arial"/>
        <family val="2"/>
      </rPr>
      <t xml:space="preserve">gesonderter Anlage </t>
    </r>
    <r>
      <rPr>
        <i/>
        <sz val="7.5"/>
        <rFont val="Arial"/>
        <family val="2"/>
      </rPr>
      <t>mit entsprechender Zuordnung nachvollziehbar</t>
    </r>
    <r>
      <rPr>
        <i/>
        <sz val="7.5"/>
        <rFont val="Arial"/>
        <family val="2"/>
      </rPr>
      <t xml:space="preserve">
darzustellen ("in [%]": Angabe von %-Sätzen/Bezugsgrößen; "Zeithonorar": Angabe Stundenzahl/-sätze).</t>
    </r>
  </si>
  <si>
    <t>Angaben vom Bieter auszufüllen</t>
  </si>
  <si>
    <t>Vorgaben vom Auftraggeber (Stadt Husum)</t>
  </si>
  <si>
    <t>I. Grundlagen für das Honorar (vom Auftraggeber auszufüllen)</t>
  </si>
  <si>
    <t>III</t>
  </si>
  <si>
    <t>x</t>
  </si>
  <si>
    <r>
      <rPr>
        <b/>
        <sz val="10"/>
        <color theme="1"/>
        <rFont val="Arial"/>
        <family val="2"/>
      </rPr>
      <t>Honorar</t>
    </r>
    <r>
      <rPr>
        <sz val="10"/>
        <color theme="1"/>
        <rFont val="Arial"/>
        <family val="2"/>
      </rPr>
      <t xml:space="preserve"> gem. Hon.tafel, interpol., </t>
    </r>
    <r>
      <rPr>
        <b/>
        <sz val="10"/>
        <color theme="1"/>
        <rFont val="Arial"/>
        <family val="2"/>
      </rPr>
      <t>Basishon.satz, [%]-Satz gem. I.4)</t>
    </r>
    <r>
      <rPr>
        <sz val="10"/>
        <color theme="1"/>
        <rFont val="Arial"/>
        <family val="2"/>
      </rPr>
      <t>, netto</t>
    </r>
  </si>
  <si>
    <t>Anbauerneuerung Feuerwache OT Schobüll</t>
  </si>
  <si>
    <t>Freianlagenplanung gem. HOAI § 39</t>
  </si>
  <si>
    <t>Alte Dorfstraße 2a, 25813 Husum</t>
  </si>
  <si>
    <t>Freianlagenplanung</t>
  </si>
  <si>
    <t>§ 40 Abs. 1 HOAI</t>
  </si>
  <si>
    <t>Kostengruppe (KGR) 500:</t>
  </si>
  <si>
    <t>Dynamischer Fahrkurvennachweis</t>
  </si>
  <si>
    <t>2026/036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</si>
</sst>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.5"/>
      <name val="Arial"/>
      <family val="2"/>
    </font>
    <font>
      <sz val="8.5"/>
      <name val="Arial"/>
      <family val="2"/>
    </font>
    <font>
      <i/>
      <sz val="8"/>
      <color theme="1"/>
      <name val="Calibri"/>
      <family val="2"/>
      <scheme val="minor"/>
    </font>
    <font>
      <b/>
      <u/>
      <sz val="8.5"/>
      <name val="Arial"/>
      <family val="2"/>
    </font>
    <font>
      <b/>
      <sz val="7.5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vertAlign val="superscript"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8"/>
      <color theme="1"/>
      <name val="Calibri"/>
      <family val="2"/>
      <scheme val="minor"/>
    </font>
    <font>
      <b/>
      <sz val="9.5"/>
      <name val="Arial"/>
      <family val="2"/>
    </font>
    <font>
      <i/>
      <sz val="7.5"/>
      <name val="Arial"/>
      <family val="2"/>
    </font>
    <font>
      <sz val="10"/>
      <name val="Calibri"/>
      <family val="2"/>
    </font>
    <font>
      <sz val="9.5"/>
      <name val="Arial"/>
      <family val="2"/>
    </font>
    <font>
      <i/>
      <sz val="6.5"/>
      <name val="Arial"/>
      <family val="2"/>
    </font>
    <font>
      <sz val="11"/>
      <name val="Times New Roman"/>
      <family val="2"/>
    </font>
    <font>
      <sz val="7.5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b/>
      <i/>
      <sz val="7.5"/>
      <name val="Arial"/>
      <family val="2"/>
    </font>
    <font>
      <sz val="13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0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6" xfId="0" applyFont="1" applyBorder="1"/>
    <xf numFmtId="4" fontId="1" fillId="0" borderId="0" xfId="0" applyNumberFormat="1" applyFont="1"/>
    <xf numFmtId="0" fontId="1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4" fontId="0" fillId="2" borderId="1" xfId="0" applyNumberFormat="1" applyFill="1" applyBorder="1"/>
    <xf numFmtId="0" fontId="4" fillId="0" borderId="12" xfId="0" applyFont="1" applyBorder="1" applyAlignment="1">
      <alignment horizontal="center" vertical="top"/>
    </xf>
    <xf numFmtId="0" fontId="22" fillId="0" borderId="1" xfId="0" applyFont="1" applyBorder="1" applyAlignment="1">
      <alignment horizontal="left" wrapText="1"/>
    </xf>
    <xf numFmtId="0" fontId="0" fillId="0" borderId="7" xfId="0" applyBorder="1" applyAlignment="1">
      <alignment horizontal="left"/>
    </xf>
    <xf numFmtId="0" fontId="1" fillId="0" borderId="1" xfId="0" applyFont="1" applyBorder="1"/>
    <xf numFmtId="0" fontId="2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2" xfId="0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Fill="1"/>
    <xf numFmtId="0" fontId="3" fillId="0" borderId="0" xfId="0" applyFont="1" applyAlignment="1">
      <alignment horizontal="right" wrapText="1"/>
    </xf>
    <xf numFmtId="4" fontId="1" fillId="2" borderId="0" xfId="0" applyNumberFormat="1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/>
    </xf>
    <xf numFmtId="0" fontId="0" fillId="0" borderId="0" xfId="0" applyBorder="1"/>
    <xf numFmtId="0" fontId="28" fillId="0" borderId="0" xfId="0" applyFont="1" applyBorder="1"/>
    <xf numFmtId="0" fontId="9" fillId="0" borderId="0" xfId="0" applyFont="1" applyBorder="1"/>
    <xf numFmtId="0" fontId="10" fillId="0" borderId="0" xfId="0" applyFont="1" applyBorder="1" applyAlignment="1">
      <alignment horizontal="left"/>
    </xf>
    <xf numFmtId="9" fontId="9" fillId="3" borderId="0" xfId="2" applyFont="1" applyFill="1" applyBorder="1"/>
    <xf numFmtId="0" fontId="13" fillId="0" borderId="0" xfId="0" applyFont="1" applyBorder="1" applyAlignment="1">
      <alignment horizontal="left"/>
    </xf>
    <xf numFmtId="2" fontId="9" fillId="0" borderId="0" xfId="0" applyNumberFormat="1" applyFont="1" applyBorder="1"/>
    <xf numFmtId="0" fontId="11" fillId="0" borderId="0" xfId="0" applyFont="1" applyBorder="1" applyAlignment="1">
      <alignment horizontal="left"/>
    </xf>
    <xf numFmtId="4" fontId="1" fillId="0" borderId="0" xfId="0" applyNumberFormat="1" applyFont="1" applyFill="1" applyBorder="1"/>
    <xf numFmtId="4" fontId="9" fillId="0" borderId="0" xfId="0" applyNumberFormat="1" applyFont="1" applyFill="1" applyBorder="1"/>
    <xf numFmtId="4" fontId="0" fillId="0" borderId="0" xfId="0" applyNumberFormat="1" applyFill="1" applyBorder="1"/>
    <xf numFmtId="4" fontId="9" fillId="0" borderId="0" xfId="0" applyNumberFormat="1" applyFont="1" applyBorder="1"/>
    <xf numFmtId="0" fontId="10" fillId="0" borderId="14" xfId="0" applyFont="1" applyBorder="1" applyAlignment="1">
      <alignment horizontal="left"/>
    </xf>
    <xf numFmtId="9" fontId="9" fillId="0" borderId="14" xfId="2" applyFont="1" applyBorder="1"/>
    <xf numFmtId="0" fontId="0" fillId="0" borderId="2" xfId="0" applyBorder="1"/>
    <xf numFmtId="0" fontId="1" fillId="0" borderId="0" xfId="0" applyFont="1" applyBorder="1"/>
    <xf numFmtId="4" fontId="1" fillId="0" borderId="6" xfId="0" applyNumberFormat="1" applyFont="1" applyBorder="1"/>
    <xf numFmtId="4" fontId="0" fillId="3" borderId="6" xfId="0" applyNumberFormat="1" applyFill="1" applyBorder="1"/>
    <xf numFmtId="4" fontId="0" fillId="0" borderId="6" xfId="0" applyNumberFormat="1" applyBorder="1"/>
    <xf numFmtId="4" fontId="1" fillId="0" borderId="6" xfId="0" applyNumberFormat="1" applyFont="1" applyFill="1" applyBorder="1"/>
    <xf numFmtId="4" fontId="0" fillId="0" borderId="6" xfId="0" applyNumberFormat="1" applyFill="1" applyBorder="1"/>
    <xf numFmtId="0" fontId="0" fillId="0" borderId="15" xfId="0" applyBorder="1"/>
    <xf numFmtId="4" fontId="0" fillId="0" borderId="16" xfId="0" applyNumberFormat="1" applyBorder="1"/>
    <xf numFmtId="0" fontId="0" fillId="0" borderId="17" xfId="0" applyBorder="1"/>
    <xf numFmtId="0" fontId="1" fillId="0" borderId="18" xfId="0" applyFont="1" applyBorder="1"/>
    <xf numFmtId="0" fontId="0" fillId="3" borderId="19" xfId="0" applyFill="1" applyBorder="1"/>
    <xf numFmtId="0" fontId="19" fillId="0" borderId="17" xfId="0" applyFont="1" applyBorder="1" applyAlignment="1">
      <alignment horizontal="center"/>
    </xf>
    <xf numFmtId="0" fontId="0" fillId="3" borderId="18" xfId="0" applyFill="1" applyBorder="1"/>
    <xf numFmtId="0" fontId="1" fillId="0" borderId="21" xfId="0" applyFont="1" applyBorder="1"/>
    <xf numFmtId="0" fontId="19" fillId="0" borderId="17" xfId="0" applyFont="1" applyBorder="1" applyAlignment="1">
      <alignment horizontal="center" vertical="center"/>
    </xf>
    <xf numFmtId="43" fontId="0" fillId="3" borderId="18" xfId="1" applyFont="1" applyFill="1" applyBorder="1"/>
    <xf numFmtId="0" fontId="18" fillId="0" borderId="17" xfId="0" applyFont="1" applyBorder="1" applyAlignment="1">
      <alignment horizontal="left"/>
    </xf>
    <xf numFmtId="4" fontId="16" fillId="0" borderId="18" xfId="0" applyNumberFormat="1" applyFont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43" fontId="0" fillId="0" borderId="0" xfId="1" applyFont="1" applyFill="1" applyBorder="1"/>
    <xf numFmtId="4" fontId="16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10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6" fillId="0" borderId="20" xfId="0" applyFont="1" applyBorder="1" applyAlignment="1">
      <alignment horizontal="left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D790-A39C-421B-B7F9-5B27E7049EC4}">
  <sheetPr>
    <pageSetUpPr fitToPage="1"/>
  </sheetPr>
  <dimension ref="A1:I30"/>
  <sheetViews>
    <sheetView tabSelected="1" topLeftCell="A4" workbookViewId="0">
      <selection activeCell="F5" sqref="F5"/>
    </sheetView>
  </sheetViews>
  <sheetFormatPr baseColWidth="10" defaultRowHeight="14.4" x14ac:dyDescent="0.3"/>
  <cols>
    <col min="1" max="1" width="19.5546875" customWidth="1"/>
    <col min="2" max="2" width="38.6640625" customWidth="1"/>
    <col min="3" max="3" width="2" customWidth="1"/>
    <col min="4" max="4" width="19.88671875" customWidth="1"/>
    <col min="5" max="5" width="17" customWidth="1"/>
    <col min="11" max="11" width="19.5546875" customWidth="1"/>
  </cols>
  <sheetData>
    <row r="1" spans="1:9" x14ac:dyDescent="0.3">
      <c r="B1" t="s">
        <v>40</v>
      </c>
    </row>
    <row r="2" spans="1:9" x14ac:dyDescent="0.3">
      <c r="A2" s="3" t="s">
        <v>32</v>
      </c>
      <c r="B2" s="86" t="s">
        <v>83</v>
      </c>
      <c r="C2" s="86"/>
      <c r="D2" s="86"/>
    </row>
    <row r="3" spans="1:9" x14ac:dyDescent="0.3">
      <c r="A3" s="3" t="s">
        <v>0</v>
      </c>
      <c r="B3" s="86" t="s">
        <v>76</v>
      </c>
      <c r="C3" s="86"/>
      <c r="D3" s="86"/>
    </row>
    <row r="4" spans="1:9" x14ac:dyDescent="0.3">
      <c r="A4" s="3" t="s">
        <v>1</v>
      </c>
      <c r="B4" s="86" t="s">
        <v>77</v>
      </c>
      <c r="C4" s="86"/>
      <c r="D4" s="86"/>
      <c r="H4" s="27"/>
      <c r="I4" t="s">
        <v>70</v>
      </c>
    </row>
    <row r="5" spans="1:9" x14ac:dyDescent="0.3">
      <c r="A5" s="3" t="s">
        <v>2</v>
      </c>
      <c r="B5" s="86" t="s">
        <v>78</v>
      </c>
      <c r="C5" s="86"/>
      <c r="D5" s="86"/>
      <c r="H5" s="1"/>
      <c r="I5" t="s">
        <v>71</v>
      </c>
    </row>
    <row r="6" spans="1:9" x14ac:dyDescent="0.3">
      <c r="A6" s="26" t="s">
        <v>3</v>
      </c>
      <c r="B6" s="87" t="s">
        <v>4</v>
      </c>
      <c r="C6" s="87"/>
      <c r="D6" s="87"/>
    </row>
    <row r="7" spans="1:9" ht="40.950000000000003" customHeight="1" thickBot="1" x14ac:dyDescent="0.35">
      <c r="A7" s="84" t="s">
        <v>79</v>
      </c>
      <c r="B7" s="85"/>
      <c r="C7" s="85"/>
      <c r="D7" s="85"/>
      <c r="E7" s="85"/>
    </row>
    <row r="8" spans="1:9" x14ac:dyDescent="0.3">
      <c r="A8" s="4" t="s">
        <v>72</v>
      </c>
      <c r="B8" s="5"/>
      <c r="C8" s="5"/>
      <c r="D8" s="5"/>
      <c r="E8" s="6"/>
    </row>
    <row r="9" spans="1:9" x14ac:dyDescent="0.3">
      <c r="A9" s="7" t="s">
        <v>5</v>
      </c>
      <c r="E9" s="8"/>
    </row>
    <row r="10" spans="1:9" ht="23.25" customHeight="1" x14ac:dyDescent="0.3">
      <c r="A10" s="36" t="s">
        <v>6</v>
      </c>
      <c r="B10" s="33"/>
      <c r="C10" s="33"/>
      <c r="D10" s="33" t="s">
        <v>80</v>
      </c>
      <c r="E10" s="37"/>
    </row>
    <row r="11" spans="1:9" ht="21" customHeight="1" x14ac:dyDescent="0.3">
      <c r="A11" s="36" t="s">
        <v>7</v>
      </c>
      <c r="B11" s="33"/>
      <c r="C11" s="33"/>
      <c r="D11" s="38" t="s">
        <v>73</v>
      </c>
      <c r="E11" s="37"/>
    </row>
    <row r="12" spans="1:9" ht="21" customHeight="1" x14ac:dyDescent="0.3">
      <c r="A12" s="36" t="s">
        <v>8</v>
      </c>
      <c r="B12" s="33"/>
      <c r="C12" s="33"/>
      <c r="D12" s="33"/>
      <c r="E12" s="12" t="s">
        <v>34</v>
      </c>
    </row>
    <row r="13" spans="1:9" ht="27.75" customHeight="1" x14ac:dyDescent="0.3">
      <c r="A13" s="32" t="s">
        <v>9</v>
      </c>
      <c r="B13" s="33" t="s">
        <v>10</v>
      </c>
      <c r="C13" s="31"/>
      <c r="D13" s="34" t="s">
        <v>35</v>
      </c>
      <c r="E13" s="35"/>
    </row>
    <row r="14" spans="1:9" ht="24.75" customHeight="1" x14ac:dyDescent="0.3">
      <c r="A14" s="32" t="s">
        <v>11</v>
      </c>
      <c r="B14" s="33" t="s">
        <v>13</v>
      </c>
      <c r="C14" s="31"/>
      <c r="D14" s="34" t="s">
        <v>35</v>
      </c>
      <c r="E14" s="35"/>
    </row>
    <row r="15" spans="1:9" ht="24.75" customHeight="1" x14ac:dyDescent="0.3">
      <c r="A15" s="32" t="s">
        <v>12</v>
      </c>
      <c r="B15" s="31" t="s">
        <v>81</v>
      </c>
      <c r="C15" s="31" t="s">
        <v>74</v>
      </c>
      <c r="D15" s="34" t="s">
        <v>35</v>
      </c>
      <c r="E15" s="35">
        <v>354438</v>
      </c>
    </row>
    <row r="16" spans="1:9" ht="27" customHeight="1" x14ac:dyDescent="0.3">
      <c r="A16" s="32" t="s">
        <v>14</v>
      </c>
      <c r="B16" s="33"/>
      <c r="C16" s="31"/>
      <c r="D16" s="34" t="s">
        <v>35</v>
      </c>
      <c r="E16" s="35"/>
    </row>
    <row r="17" spans="1:5" x14ac:dyDescent="0.3">
      <c r="A17" s="9" t="s">
        <v>15</v>
      </c>
      <c r="D17" s="29" t="s">
        <v>39</v>
      </c>
      <c r="E17" s="8"/>
    </row>
    <row r="18" spans="1:5" x14ac:dyDescent="0.3">
      <c r="A18" s="16" t="s">
        <v>9</v>
      </c>
      <c r="B18" s="3" t="s">
        <v>21</v>
      </c>
      <c r="C18" s="3"/>
      <c r="D18" s="17">
        <v>3</v>
      </c>
      <c r="E18" s="8"/>
    </row>
    <row r="19" spans="1:5" x14ac:dyDescent="0.3">
      <c r="A19" s="16" t="s">
        <v>11</v>
      </c>
      <c r="B19" s="3" t="s">
        <v>22</v>
      </c>
      <c r="C19" s="3"/>
      <c r="D19" s="17">
        <v>10</v>
      </c>
      <c r="E19" s="8"/>
    </row>
    <row r="20" spans="1:5" x14ac:dyDescent="0.3">
      <c r="A20" s="16" t="s">
        <v>12</v>
      </c>
      <c r="B20" s="3" t="s">
        <v>23</v>
      </c>
      <c r="C20" s="3"/>
      <c r="D20" s="17">
        <v>16</v>
      </c>
      <c r="E20" s="8"/>
    </row>
    <row r="21" spans="1:5" x14ac:dyDescent="0.3">
      <c r="A21" s="16" t="s">
        <v>38</v>
      </c>
      <c r="B21" s="3" t="s">
        <v>24</v>
      </c>
      <c r="C21" s="3"/>
      <c r="D21" s="17">
        <v>4</v>
      </c>
      <c r="E21" s="8"/>
    </row>
    <row r="22" spans="1:5" x14ac:dyDescent="0.3">
      <c r="A22" s="16" t="s">
        <v>16</v>
      </c>
      <c r="B22" s="3" t="s">
        <v>25</v>
      </c>
      <c r="C22" s="3"/>
      <c r="D22" s="17">
        <v>25</v>
      </c>
      <c r="E22" s="8"/>
    </row>
    <row r="23" spans="1:5" x14ac:dyDescent="0.3">
      <c r="A23" s="16" t="s">
        <v>17</v>
      </c>
      <c r="B23" s="3" t="s">
        <v>26</v>
      </c>
      <c r="C23" s="3"/>
      <c r="D23" s="17">
        <v>7</v>
      </c>
      <c r="E23" s="8"/>
    </row>
    <row r="24" spans="1:5" x14ac:dyDescent="0.3">
      <c r="A24" s="16" t="s">
        <v>18</v>
      </c>
      <c r="B24" s="3" t="s">
        <v>27</v>
      </c>
      <c r="C24" s="3"/>
      <c r="D24" s="17">
        <v>2.5</v>
      </c>
      <c r="E24" s="8"/>
    </row>
    <row r="25" spans="1:5" x14ac:dyDescent="0.3">
      <c r="A25" s="16" t="s">
        <v>19</v>
      </c>
      <c r="B25" s="3" t="s">
        <v>28</v>
      </c>
      <c r="C25" s="3"/>
      <c r="D25" s="17">
        <v>30</v>
      </c>
      <c r="E25" s="8"/>
    </row>
    <row r="26" spans="1:5" x14ac:dyDescent="0.3">
      <c r="A26" s="16" t="s">
        <v>20</v>
      </c>
      <c r="B26" s="3" t="s">
        <v>29</v>
      </c>
      <c r="C26" s="3"/>
      <c r="D26" s="17">
        <v>0</v>
      </c>
      <c r="E26" s="8"/>
    </row>
    <row r="27" spans="1:5" x14ac:dyDescent="0.3">
      <c r="A27" s="7"/>
      <c r="B27" s="2" t="s">
        <v>33</v>
      </c>
      <c r="D27" s="11">
        <f>SUM(D18:D26)</f>
        <v>97.5</v>
      </c>
      <c r="E27" s="8"/>
    </row>
    <row r="28" spans="1:5" ht="31.2" customHeight="1" x14ac:dyDescent="0.3">
      <c r="A28" s="82" t="s">
        <v>30</v>
      </c>
      <c r="B28" s="83"/>
      <c r="D28" s="30">
        <v>58175</v>
      </c>
      <c r="E28" s="12" t="s">
        <v>36</v>
      </c>
    </row>
    <row r="29" spans="1:5" s="2" customFormat="1" x14ac:dyDescent="0.3">
      <c r="A29" s="9" t="s">
        <v>31</v>
      </c>
      <c r="D29" s="2" t="s">
        <v>37</v>
      </c>
      <c r="E29" s="10"/>
    </row>
    <row r="30" spans="1:5" ht="15" thickBot="1" x14ac:dyDescent="0.35">
      <c r="A30" s="13"/>
      <c r="B30" s="14"/>
      <c r="C30" s="14"/>
      <c r="D30" s="14"/>
      <c r="E30" s="15"/>
    </row>
  </sheetData>
  <sheetProtection algorithmName="SHA-512" hashValue="c1CSObf7I8UIaURBDCiN89fltboTa6E8YObO76fjLkCmXNxNFQaF2n14CEZ+/RhiiXHSSNmA7059Ki2QoisiIw==" saltValue="W2oqIMV831AaNYahPSUD6Q==" spinCount="100000" sheet="1" objects="1" scenarios="1"/>
  <protectedRanges>
    <protectedRange sqref="B6:D6" name="Bereich1"/>
  </protectedRanges>
  <mergeCells count="7">
    <mergeCell ref="A28:B28"/>
    <mergeCell ref="A7:E7"/>
    <mergeCell ref="B2:D2"/>
    <mergeCell ref="B3:D3"/>
    <mergeCell ref="B4:D4"/>
    <mergeCell ref="B5:D5"/>
    <mergeCell ref="B6:D6"/>
  </mergeCells>
  <pageMargins left="0.70866141732283472" right="0.51181102362204722" top="0.78740157480314965" bottom="0.78740157480314965" header="0.31496062992125984" footer="0.31496062992125984"/>
  <pageSetup paperSize="9" scale="9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0FCE-CBB9-44FD-89DD-928F88483D87}">
  <sheetPr>
    <pageSetUpPr fitToPage="1"/>
  </sheetPr>
  <dimension ref="A1:E33"/>
  <sheetViews>
    <sheetView zoomScaleNormal="100" workbookViewId="0">
      <selection activeCell="H10" sqref="H10"/>
    </sheetView>
  </sheetViews>
  <sheetFormatPr baseColWidth="10" defaultRowHeight="14.4" x14ac:dyDescent="0.3"/>
  <cols>
    <col min="2" max="2" width="56.33203125" customWidth="1"/>
    <col min="4" max="4" width="15.6640625" customWidth="1"/>
    <col min="5" max="5" width="3.44140625" style="28" customWidth="1"/>
  </cols>
  <sheetData>
    <row r="1" spans="1:5" x14ac:dyDescent="0.3">
      <c r="A1" s="55"/>
      <c r="B1" s="5"/>
      <c r="C1" s="5"/>
      <c r="D1" s="6"/>
      <c r="E1" s="74"/>
    </row>
    <row r="2" spans="1:5" x14ac:dyDescent="0.3">
      <c r="A2" s="9" t="s">
        <v>41</v>
      </c>
      <c r="B2" s="41"/>
      <c r="C2" s="41"/>
      <c r="D2" s="8"/>
      <c r="E2" s="74"/>
    </row>
    <row r="3" spans="1:5" ht="28.5" customHeight="1" x14ac:dyDescent="0.3">
      <c r="A3" s="88" t="s">
        <v>42</v>
      </c>
      <c r="B3" s="89"/>
      <c r="C3" s="89"/>
      <c r="D3" s="90"/>
      <c r="E3" s="75"/>
    </row>
    <row r="4" spans="1:5" x14ac:dyDescent="0.3">
      <c r="A4" s="9" t="s">
        <v>43</v>
      </c>
      <c r="B4" s="56"/>
      <c r="C4" s="56" t="s">
        <v>39</v>
      </c>
      <c r="D4" s="10" t="s">
        <v>46</v>
      </c>
      <c r="E4" s="76"/>
    </row>
    <row r="5" spans="1:5" x14ac:dyDescent="0.3">
      <c r="A5" s="7" t="s">
        <v>9</v>
      </c>
      <c r="B5" s="42" t="s">
        <v>75</v>
      </c>
      <c r="C5" s="43"/>
      <c r="D5" s="57">
        <f>'Seite 1'!D28</f>
        <v>58175</v>
      </c>
      <c r="E5" s="49"/>
    </row>
    <row r="6" spans="1:5" ht="15.6" x14ac:dyDescent="0.3">
      <c r="A6" s="7" t="s">
        <v>11</v>
      </c>
      <c r="B6" s="44" t="s">
        <v>51</v>
      </c>
      <c r="C6" s="45"/>
      <c r="D6" s="58">
        <f>D5*C6</f>
        <v>0</v>
      </c>
      <c r="E6" s="51"/>
    </row>
    <row r="7" spans="1:5" x14ac:dyDescent="0.3">
      <c r="A7" s="7"/>
      <c r="B7" s="46" t="s">
        <v>52</v>
      </c>
      <c r="C7" s="47"/>
      <c r="D7" s="57">
        <f>D6+D5</f>
        <v>58175</v>
      </c>
      <c r="E7" s="49"/>
    </row>
    <row r="8" spans="1:5" x14ac:dyDescent="0.3">
      <c r="A8" s="7" t="s">
        <v>12</v>
      </c>
      <c r="B8" s="44" t="s">
        <v>53</v>
      </c>
      <c r="C8" s="47"/>
      <c r="D8" s="59"/>
      <c r="E8" s="51"/>
    </row>
    <row r="9" spans="1:5" ht="15.6" customHeight="1" x14ac:dyDescent="0.3">
      <c r="A9" s="7"/>
      <c r="B9" s="48" t="s">
        <v>54</v>
      </c>
      <c r="C9" s="45"/>
      <c r="D9" s="58">
        <f>D7*C9</f>
        <v>0</v>
      </c>
      <c r="E9" s="51"/>
    </row>
    <row r="10" spans="1:5" ht="15.6" x14ac:dyDescent="0.3">
      <c r="A10" s="7"/>
      <c r="B10" s="48" t="s">
        <v>55</v>
      </c>
      <c r="C10" s="45"/>
      <c r="D10" s="58">
        <f>D7*C10</f>
        <v>0</v>
      </c>
      <c r="E10" s="51"/>
    </row>
    <row r="11" spans="1:5" x14ac:dyDescent="0.3">
      <c r="A11" s="7"/>
      <c r="B11" s="96" t="s">
        <v>56</v>
      </c>
      <c r="C11" s="97" t="s">
        <v>44</v>
      </c>
      <c r="D11" s="60">
        <f>D7+D9+D10+(D7*C20/100)-(D7*D20/100)</f>
        <v>58175</v>
      </c>
      <c r="E11" s="49"/>
    </row>
    <row r="12" spans="1:5" x14ac:dyDescent="0.3">
      <c r="A12" s="7" t="s">
        <v>38</v>
      </c>
      <c r="B12" s="44" t="s">
        <v>57</v>
      </c>
      <c r="C12" s="50"/>
      <c r="D12" s="61">
        <f>SUM(D26:D31)</f>
        <v>0</v>
      </c>
      <c r="E12" s="51"/>
    </row>
    <row r="13" spans="1:5" x14ac:dyDescent="0.3">
      <c r="A13" s="7"/>
      <c r="B13" s="46" t="s">
        <v>58</v>
      </c>
      <c r="C13" s="52"/>
      <c r="D13" s="57">
        <f>D11+D12</f>
        <v>58175</v>
      </c>
      <c r="E13" s="49"/>
    </row>
    <row r="14" spans="1:5" ht="15.6" x14ac:dyDescent="0.3">
      <c r="A14" s="7" t="s">
        <v>16</v>
      </c>
      <c r="B14" s="44" t="s">
        <v>59</v>
      </c>
      <c r="C14" s="45"/>
      <c r="D14" s="58">
        <f>D13*C14</f>
        <v>0</v>
      </c>
      <c r="E14" s="51"/>
    </row>
    <row r="15" spans="1:5" x14ac:dyDescent="0.3">
      <c r="A15" s="7"/>
      <c r="B15" s="46" t="s">
        <v>60</v>
      </c>
      <c r="C15" s="52"/>
      <c r="D15" s="57">
        <f>D13+D14</f>
        <v>58175</v>
      </c>
      <c r="E15" s="49"/>
    </row>
    <row r="16" spans="1:5" x14ac:dyDescent="0.3">
      <c r="A16" s="62" t="s">
        <v>17</v>
      </c>
      <c r="B16" s="53" t="s">
        <v>61</v>
      </c>
      <c r="C16" s="54">
        <v>0.19</v>
      </c>
      <c r="D16" s="63">
        <f>D15*C16</f>
        <v>11053.25</v>
      </c>
      <c r="E16" s="51"/>
    </row>
    <row r="17" spans="1:5" x14ac:dyDescent="0.3">
      <c r="A17" s="7"/>
      <c r="B17" s="44" t="s">
        <v>45</v>
      </c>
      <c r="C17" s="52"/>
      <c r="D17" s="57">
        <f>D15+D16</f>
        <v>69228.25</v>
      </c>
      <c r="E17" s="49"/>
    </row>
    <row r="18" spans="1:5" ht="66.599999999999994" customHeight="1" x14ac:dyDescent="0.3">
      <c r="A18" s="62"/>
      <c r="B18" s="98" t="s">
        <v>62</v>
      </c>
      <c r="C18" s="98"/>
      <c r="D18" s="99"/>
      <c r="E18" s="77"/>
    </row>
    <row r="19" spans="1:5" x14ac:dyDescent="0.3">
      <c r="A19" s="64" t="s">
        <v>18</v>
      </c>
      <c r="B19" s="81" t="s">
        <v>47</v>
      </c>
      <c r="C19" s="21" t="s">
        <v>49</v>
      </c>
      <c r="D19" s="65" t="s">
        <v>50</v>
      </c>
      <c r="E19" s="76"/>
    </row>
    <row r="20" spans="1:5" x14ac:dyDescent="0.3">
      <c r="A20" s="7"/>
      <c r="B20" s="18" t="s">
        <v>48</v>
      </c>
      <c r="C20" s="25"/>
      <c r="D20" s="66"/>
      <c r="E20" s="74"/>
    </row>
    <row r="21" spans="1:5" x14ac:dyDescent="0.3">
      <c r="A21" s="100" t="s">
        <v>63</v>
      </c>
      <c r="B21" s="101" t="s">
        <v>44</v>
      </c>
      <c r="C21" s="41"/>
      <c r="D21" s="10" t="s">
        <v>34</v>
      </c>
      <c r="E21" s="76"/>
    </row>
    <row r="22" spans="1:5" x14ac:dyDescent="0.3">
      <c r="A22" s="67" t="s">
        <v>9</v>
      </c>
      <c r="B22" s="23" t="s">
        <v>64</v>
      </c>
      <c r="C22" s="24" t="s">
        <v>44</v>
      </c>
      <c r="D22" s="68"/>
      <c r="E22" s="74"/>
    </row>
    <row r="23" spans="1:5" x14ac:dyDescent="0.3">
      <c r="A23" s="67" t="s">
        <v>11</v>
      </c>
      <c r="B23" s="23" t="s">
        <v>65</v>
      </c>
      <c r="C23" s="24" t="s">
        <v>44</v>
      </c>
      <c r="D23" s="68"/>
      <c r="E23" s="74"/>
    </row>
    <row r="24" spans="1:5" x14ac:dyDescent="0.3">
      <c r="A24" s="67" t="s">
        <v>12</v>
      </c>
      <c r="B24" s="102" t="s">
        <v>66</v>
      </c>
      <c r="C24" s="103" t="s">
        <v>44</v>
      </c>
      <c r="D24" s="68"/>
      <c r="E24" s="74"/>
    </row>
    <row r="25" spans="1:5" x14ac:dyDescent="0.3">
      <c r="A25" s="104" t="s">
        <v>67</v>
      </c>
      <c r="B25" s="101" t="s">
        <v>44</v>
      </c>
      <c r="C25" s="41"/>
      <c r="D25" s="69" t="s">
        <v>34</v>
      </c>
      <c r="E25" s="76"/>
    </row>
    <row r="26" spans="1:5" ht="33" x14ac:dyDescent="0.3">
      <c r="A26" s="70" t="s">
        <v>9</v>
      </c>
      <c r="B26" s="39" t="s">
        <v>82</v>
      </c>
      <c r="C26" s="22" t="s">
        <v>68</v>
      </c>
      <c r="D26" s="71"/>
      <c r="E26" s="78"/>
    </row>
    <row r="27" spans="1:5" ht="33" x14ac:dyDescent="0.3">
      <c r="A27" s="70" t="s">
        <v>11</v>
      </c>
      <c r="B27" s="39" t="s">
        <v>44</v>
      </c>
      <c r="C27" s="22" t="s">
        <v>68</v>
      </c>
      <c r="D27" s="71"/>
      <c r="E27" s="78"/>
    </row>
    <row r="28" spans="1:5" ht="33" x14ac:dyDescent="0.3">
      <c r="A28" s="70" t="s">
        <v>12</v>
      </c>
      <c r="B28" s="39" t="s">
        <v>44</v>
      </c>
      <c r="C28" s="22" t="s">
        <v>68</v>
      </c>
      <c r="D28" s="71"/>
      <c r="E28" s="78"/>
    </row>
    <row r="29" spans="1:5" ht="33" x14ac:dyDescent="0.3">
      <c r="A29" s="70" t="s">
        <v>38</v>
      </c>
      <c r="B29" s="39" t="s">
        <v>44</v>
      </c>
      <c r="C29" s="22" t="s">
        <v>68</v>
      </c>
      <c r="D29" s="71"/>
      <c r="E29" s="78"/>
    </row>
    <row r="30" spans="1:5" ht="33" x14ac:dyDescent="0.3">
      <c r="A30" s="70" t="s">
        <v>16</v>
      </c>
      <c r="B30" s="39" t="s">
        <v>44</v>
      </c>
      <c r="C30" s="22" t="s">
        <v>68</v>
      </c>
      <c r="D30" s="71"/>
      <c r="E30" s="78"/>
    </row>
    <row r="31" spans="1:5" ht="34.200000000000003" x14ac:dyDescent="0.3">
      <c r="A31" s="67" t="s">
        <v>17</v>
      </c>
      <c r="B31" s="40" t="s">
        <v>44</v>
      </c>
      <c r="C31" s="19" t="s">
        <v>68</v>
      </c>
      <c r="D31" s="71"/>
      <c r="E31" s="78"/>
    </row>
    <row r="32" spans="1:5" x14ac:dyDescent="0.3">
      <c r="A32" s="72" t="s">
        <v>44</v>
      </c>
      <c r="B32" s="91" t="s">
        <v>33</v>
      </c>
      <c r="C32" s="92"/>
      <c r="D32" s="73">
        <f>SUM(D26:D31)</f>
        <v>0</v>
      </c>
      <c r="E32" s="79"/>
    </row>
    <row r="33" spans="1:5" ht="29.4" customHeight="1" thickBot="1" x14ac:dyDescent="0.35">
      <c r="A33" s="20" t="s">
        <v>44</v>
      </c>
      <c r="B33" s="93" t="s">
        <v>69</v>
      </c>
      <c r="C33" s="94" t="s">
        <v>44</v>
      </c>
      <c r="D33" s="95" t="s">
        <v>44</v>
      </c>
      <c r="E33" s="80"/>
    </row>
  </sheetData>
  <sheetProtection algorithmName="SHA-512" hashValue="QN9rk74ZpvkQkG2/35iKa1A7cxt2m8UA7JfR4Iqg/iRFiz1iszNihjMzGNGtp5MlB5HPfyZRCdJdvuTxsNIW+g==" saltValue="h2IJLAglmwuB7VsGLl96dA==" spinCount="100000" sheet="1" objects="1" scenarios="1"/>
  <protectedRanges>
    <protectedRange sqref="C6:D6" name="Bereich1"/>
    <protectedRange sqref="C9:D9" name="Bereich2"/>
    <protectedRange sqref="C10:D10" name="Bereich3"/>
    <protectedRange sqref="C14:D14" name="Bereich4"/>
    <protectedRange sqref="C20:D20" name="Bereich5"/>
    <protectedRange sqref="C22:D22" name="Bereich6"/>
    <protectedRange sqref="C23:D23" name="Bereich7"/>
    <protectedRange sqref="C24:D24" name="Bereich8"/>
    <protectedRange sqref="D26" name="Bereich9"/>
    <protectedRange sqref="D27" name="Bereich10"/>
  </protectedRanges>
  <mergeCells count="8">
    <mergeCell ref="A3:D3"/>
    <mergeCell ref="B32:C32"/>
    <mergeCell ref="B33:D33"/>
    <mergeCell ref="B11:C11"/>
    <mergeCell ref="B18:D18"/>
    <mergeCell ref="A21:B21"/>
    <mergeCell ref="B24:C24"/>
    <mergeCell ref="A25:B25"/>
  </mergeCells>
  <pageMargins left="0.70866141732283472" right="0.70866141732283472" top="0.78740157480314965" bottom="0.78740157480314965" header="0.31496062992125984" footer="0.31496062992125984"/>
  <pageSetup paperSize="9" scale="9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Seite 1</vt:lpstr>
      <vt:lpstr>Seite 2</vt:lpstr>
      <vt:lpstr>'Seite 1'!Druckbereich</vt:lpstr>
      <vt:lpstr>'Seite 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Birte Andersen</dc:creator>
  <cp:lastModifiedBy>Andersen, Birte</cp:lastModifiedBy>
  <cp:lastPrinted>2026-01-21T13:05:29Z</cp:lastPrinted>
  <dcterms:created xsi:type="dcterms:W3CDTF">2025-09-24T17:41:08Z</dcterms:created>
  <dcterms:modified xsi:type="dcterms:W3CDTF">2026-08-06T10:31:09Z</dcterms:modified>
</cp:coreProperties>
</file>